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52" sheetId="1" r:id="rId1"/>
  </sheets>
  <externalReferences>
    <externalReference r:id="rId2"/>
  </externalReferences>
  <definedNames>
    <definedName name="Z_6E36EA37_049E_4FAE_B719_2847CD16F858_.wvu.Cols" localSheetId="0" hidden="1">'Буханцева 52'!#REF!,'Буханцева 52'!#REF!</definedName>
    <definedName name="Z_6E36EA37_049E_4FAE_B719_2847CD16F858_.wvu.Rows" localSheetId="0" hidden="1">'Буханцева 52'!$42:$45</definedName>
    <definedName name="Z_73C0D023_21BD_4441_8EFA_957546C15799_.wvu.Cols" localSheetId="0" hidden="1">'Буханцева 52'!#REF!,'Буханцева 52'!#REF!</definedName>
    <definedName name="Z_73C0D023_21BD_4441_8EFA_957546C15799_.wvu.Rows" localSheetId="0" hidden="1">'Буханцева 52'!$42:$45</definedName>
    <definedName name="_xlnm.Print_Area" localSheetId="0">'Буханцева 52'!$A$1:$G$60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<sst xmlns="http://schemas.openxmlformats.org/spreadsheetml/2006/main" count="62" uniqueCount="53">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</sst>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2">
          <cell r="W312">
            <v>48273.290701230944</v>
          </cell>
          <cell r="X312">
            <v>9681.9720778059091</v>
          </cell>
          <cell r="Y312">
            <v>6849.2425000000003</v>
          </cell>
          <cell r="AA312">
            <v>0</v>
          </cell>
          <cell r="AB312">
            <v>2266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9084.6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Y312">
            <v>164326.6336021976</v>
          </cell>
          <cell r="BB312">
            <v>0</v>
          </cell>
          <cell r="BC312">
            <v>0</v>
          </cell>
          <cell r="CN312">
            <v>31930.414664266202</v>
          </cell>
          <cell r="CO312">
            <v>6544.3421796420953</v>
          </cell>
          <cell r="CP312">
            <v>109.0976</v>
          </cell>
          <cell r="DB312">
            <v>0</v>
          </cell>
          <cell r="DG312">
            <v>27272.31492885809</v>
          </cell>
          <cell r="DU312">
            <v>78472.171140017032</v>
          </cell>
          <cell r="DV312">
            <v>16702.89804948241</v>
          </cell>
          <cell r="DW312">
            <v>38102.305899999999</v>
          </cell>
          <cell r="EK312">
            <v>0</v>
          </cell>
          <cell r="EQ312">
            <v>66394.256955865712</v>
          </cell>
          <cell r="FB312">
            <v>181647.3289527616</v>
          </cell>
          <cell r="FC312">
            <v>37148.031714413402</v>
          </cell>
          <cell r="FD312">
            <v>2023.4148</v>
          </cell>
          <cell r="FL312">
            <v>0</v>
          </cell>
          <cell r="FS312">
            <v>134689.12058068722</v>
          </cell>
          <cell r="FX312">
            <v>97771.555388943161</v>
          </cell>
          <cell r="FY312">
            <v>19932.622176609621</v>
          </cell>
          <cell r="FZ312">
            <v>228.684</v>
          </cell>
          <cell r="GG312">
            <v>11406.456</v>
          </cell>
          <cell r="GL312">
            <v>63932.64646486655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3.332031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3.5546875" style="1" customWidth="1"/>
    <col min="9" max="11" width="9.109375" style="1"/>
    <col min="12" max="12" width="10.88671875" style="1" customWidth="1"/>
    <col min="13" max="13" width="10.5546875" style="1" customWidth="1"/>
    <col min="14" max="14" width="12.44140625" style="1" customWidth="1"/>
    <col min="15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3151369.1499999994</v>
      </c>
      <c r="F9" s="16">
        <f t="shared" ref="F9:G9" si="0">SUM(F10:F14)</f>
        <v>2991718.34</v>
      </c>
      <c r="G9" s="16">
        <f t="shared" si="0"/>
        <v>1108837.72</v>
      </c>
    </row>
    <row r="10" spans="1:7" ht="13.2" customHeight="1" x14ac:dyDescent="0.3">
      <c r="A10" s="74" t="s">
        <v>9</v>
      </c>
      <c r="B10" s="75"/>
      <c r="C10" s="75"/>
      <c r="D10" s="76"/>
      <c r="E10" s="17">
        <v>1390654.9</v>
      </c>
      <c r="F10" s="17">
        <v>1296214.29</v>
      </c>
      <c r="G10" s="18">
        <v>605137.64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288948.46999999997</v>
      </c>
      <c r="F12" s="17">
        <v>272047.24</v>
      </c>
      <c r="G12" s="18">
        <v>88264.86</v>
      </c>
    </row>
    <row r="13" spans="1:7" ht="13.5" customHeight="1" x14ac:dyDescent="0.3">
      <c r="A13" s="74" t="s">
        <v>12</v>
      </c>
      <c r="B13" s="75"/>
      <c r="C13" s="75"/>
      <c r="D13" s="76"/>
      <c r="E13" s="17">
        <v>543863.77</v>
      </c>
      <c r="F13" s="17">
        <v>514003.55</v>
      </c>
      <c r="G13" s="18">
        <v>145437.1</v>
      </c>
    </row>
    <row r="14" spans="1:7" ht="14.4" customHeight="1" x14ac:dyDescent="0.3">
      <c r="A14" s="67" t="s">
        <v>13</v>
      </c>
      <c r="B14" s="67"/>
      <c r="C14" s="67"/>
      <c r="D14" s="67"/>
      <c r="E14" s="17">
        <v>927902.01</v>
      </c>
      <c r="F14" s="17">
        <v>909453.26</v>
      </c>
      <c r="G14" s="18">
        <v>269998.12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1830739.5</v>
      </c>
      <c r="F15" s="16">
        <f t="shared" ref="F15:G15" si="1">SUM(F16:F19)</f>
        <v>1845295.3</v>
      </c>
      <c r="G15" s="16">
        <f t="shared" si="1"/>
        <v>428481.73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1800967.06</v>
      </c>
      <c r="F16" s="17">
        <v>1816792.59</v>
      </c>
      <c r="G16" s="18">
        <v>422910.32</v>
      </c>
    </row>
    <row r="17" spans="1:12" ht="15.6" x14ac:dyDescent="0.3">
      <c r="A17" s="67" t="s">
        <v>44</v>
      </c>
      <c r="B17" s="67"/>
      <c r="C17" s="67"/>
      <c r="D17" s="67"/>
      <c r="E17" s="17">
        <v>2941.44</v>
      </c>
      <c r="F17" s="17">
        <v>2827.57</v>
      </c>
      <c r="G17" s="18">
        <v>557.69000000000005</v>
      </c>
    </row>
    <row r="18" spans="1:12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2" ht="15.6" x14ac:dyDescent="0.3">
      <c r="A19" s="67" t="s">
        <v>46</v>
      </c>
      <c r="B19" s="67"/>
      <c r="C19" s="67"/>
      <c r="D19" s="67"/>
      <c r="E19" s="17">
        <v>26831</v>
      </c>
      <c r="F19" s="17">
        <v>25675.14</v>
      </c>
      <c r="G19" s="18">
        <v>5013.72</v>
      </c>
    </row>
    <row r="20" spans="1:12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2" ht="15.6" x14ac:dyDescent="0.3">
      <c r="A21" s="67" t="s">
        <v>15</v>
      </c>
      <c r="B21" s="67"/>
      <c r="C21" s="67"/>
      <c r="D21" s="67"/>
      <c r="E21" s="17">
        <v>11129.58</v>
      </c>
      <c r="F21" s="17">
        <v>10888.63</v>
      </c>
      <c r="G21" s="18">
        <v>6905.4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39" t="s">
        <v>52</v>
      </c>
      <c r="B24" s="39"/>
      <c r="C24" s="39"/>
      <c r="D24" s="39"/>
      <c r="E24" s="39"/>
      <c r="F24" s="17">
        <v>1732465.3094860159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231397.13888123445</v>
      </c>
    </row>
    <row r="26" spans="1:12" ht="28.5" customHeight="1" x14ac:dyDescent="0.25">
      <c r="A26" s="63"/>
      <c r="B26" s="64"/>
      <c r="C26" s="64"/>
      <c r="D26" s="64"/>
      <c r="E26" s="65"/>
      <c r="F26" s="52"/>
    </row>
    <row r="27" spans="1:12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нар'!W312</f>
        <v>48273.290701230944</v>
      </c>
      <c r="L27" s="34"/>
    </row>
    <row r="28" spans="1:12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нар'!X312</f>
        <v>9681.9720778059091</v>
      </c>
    </row>
    <row r="29" spans="1:12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нар'!Y312</f>
        <v>6849.2425000000003</v>
      </c>
    </row>
    <row r="30" spans="1:12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нар'!AA312+'[1]УК ВР декабрь нар'!AB312+'[1]УК ВР декабрь нар'!AC312+'[1]УК ВР декабрь нар'!AD312+'[1]УК ВР декабрь нар'!AE312+'[1]УК ВР декабрь нар'!AF312+'[1]УК ВР декабрь нар'!AG312+'[1]УК ВР декабрь нар'!AH312+'[1]УК ВР декабрь нар'!AJ312+'[1]УК ВР декабрь нар'!AL312+'[1]УК ВР декабрь нар'!AN312+'[1]УК ВР декабрь нар'!AO312+'[1]УК ВР декабрь нар'!AP312+'[1]УК ВР декабрь нар'!AQ312+'[1]УК ВР декабрь нар'!AR312+'[1]УК ВР декабрь нар'!AT312</f>
        <v>2266</v>
      </c>
    </row>
    <row r="31" spans="1:12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нар'!AY312</f>
        <v>164326.6336021976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1">
        <f>SUM(F34:F38)+123105.8</f>
        <v>397718.20141813153</v>
      </c>
    </row>
    <row r="33" spans="1:12" ht="33" customHeight="1" x14ac:dyDescent="0.25">
      <c r="A33" s="63"/>
      <c r="B33" s="64"/>
      <c r="C33" s="64"/>
      <c r="D33" s="64"/>
      <c r="E33" s="65"/>
      <c r="F33" s="52"/>
    </row>
    <row r="34" spans="1:12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нар'!CN312+'[1]УК ВР декабрь нар'!DU312</f>
        <v>110402.58580428324</v>
      </c>
      <c r="L34" s="34"/>
    </row>
    <row r="35" spans="1:12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нар'!CO312+'[1]УК ВР декабрь нар'!DV312</f>
        <v>23247.240229124505</v>
      </c>
    </row>
    <row r="36" spans="1:12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нар'!CP312+'[1]УК ВР декабрь нар'!DW312</f>
        <v>38211.4035</v>
      </c>
    </row>
    <row r="37" spans="1:12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нар'!AI312+'[1]УК ВР декабрь нар'!AJ312+'[1]УК ВР декабрь нар'!AS312+'[1]УК ВР декабрь нар'!BC312+'[1]УК ВР декабрь нар'!DB312+'[1]УК ВР декабрь нар'!EK312+'[1]УК ВР декабрь нар'!AM312</f>
        <v>9084.6</v>
      </c>
    </row>
    <row r="38" spans="1:12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нар'!DG312+'[1]УК ВР декабрь нар'!EQ312</f>
        <v>93666.571884723802</v>
      </c>
    </row>
    <row r="39" spans="1:12" ht="32.4" customHeight="1" x14ac:dyDescent="0.3">
      <c r="A39" s="43" t="s">
        <v>35</v>
      </c>
      <c r="B39" s="44"/>
      <c r="C39" s="44"/>
      <c r="D39" s="44"/>
      <c r="E39" s="45"/>
      <c r="F39" s="26">
        <f>SUM(F40:F48)+168257.42</f>
        <v>717037.28007828153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нар'!FB312+'[1]УК ВР декабрь нар'!FX312</f>
        <v>279418.88434170478</v>
      </c>
      <c r="L40" s="34"/>
    </row>
    <row r="41" spans="1:12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нар'!FC312+'[1]УК ВР декабрь нар'!FY312</f>
        <v>57080.653891023023</v>
      </c>
    </row>
    <row r="42" spans="1:12" ht="15.6" hidden="1" customHeight="1" x14ac:dyDescent="0.3">
      <c r="A42" s="36" t="s">
        <v>21</v>
      </c>
      <c r="B42" s="36"/>
      <c r="C42" s="36"/>
      <c r="D42" s="36"/>
      <c r="E42" s="37"/>
      <c r="F42" s="25"/>
    </row>
    <row r="43" spans="1:12" ht="15.6" hidden="1" customHeight="1" x14ac:dyDescent="0.3">
      <c r="A43" s="37" t="s">
        <v>17</v>
      </c>
      <c r="B43" s="49"/>
      <c r="C43" s="49"/>
      <c r="D43" s="49"/>
      <c r="E43" s="49"/>
      <c r="F43" s="25"/>
    </row>
    <row r="44" spans="1:12" ht="15.6" hidden="1" customHeight="1" x14ac:dyDescent="0.3">
      <c r="A44" s="36" t="s">
        <v>22</v>
      </c>
      <c r="B44" s="36"/>
      <c r="C44" s="36"/>
      <c r="D44" s="36"/>
      <c r="E44" s="37"/>
      <c r="F44" s="25"/>
    </row>
    <row r="45" spans="1:12" ht="15.6" hidden="1" customHeight="1" x14ac:dyDescent="0.3">
      <c r="A45" s="37" t="s">
        <v>17</v>
      </c>
      <c r="B45" s="49"/>
      <c r="C45" s="49"/>
      <c r="D45" s="49"/>
      <c r="E45" s="49"/>
      <c r="F45" s="25"/>
    </row>
    <row r="46" spans="1:12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нар'!FD312+'[1]УК ВР декабрь нар'!FZ312</f>
        <v>2252.0988000000002</v>
      </c>
    </row>
    <row r="47" spans="1:12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нар'!GG312+'[1]УК ВР декабрь нар'!FL312+'[1]УК ВР декабрь нар'!BB312+'[1]УК ВР декабрь нар'!AK312</f>
        <v>11406.456</v>
      </c>
    </row>
    <row r="48" spans="1:12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нар'!FS312+'[1]УК ВР декабрь нар'!GL312</f>
        <v>198621.76704555377</v>
      </c>
    </row>
    <row r="49" spans="1:11" ht="15.6" hidden="1" customHeight="1" x14ac:dyDescent="0.3">
      <c r="A49" s="43" t="s">
        <v>37</v>
      </c>
      <c r="B49" s="49"/>
      <c r="C49" s="49"/>
      <c r="D49" s="49"/>
      <c r="E49" s="50"/>
      <c r="F49" s="33"/>
    </row>
    <row r="50" spans="1:11" ht="15.6" x14ac:dyDescent="0.3">
      <c r="A50" s="54" t="s">
        <v>47</v>
      </c>
      <c r="B50" s="55"/>
      <c r="C50" s="55"/>
      <c r="D50" s="55"/>
      <c r="E50" s="56"/>
      <c r="F50" s="26">
        <f>F25+F32+F39+F49</f>
        <v>1346152.6203776477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267052.11</v>
      </c>
    </row>
    <row r="52" spans="1:11" ht="15.6" x14ac:dyDescent="0.3">
      <c r="A52" s="37" t="s">
        <v>23</v>
      </c>
      <c r="B52" s="49"/>
      <c r="C52" s="49"/>
      <c r="D52" s="49"/>
      <c r="E52" s="49"/>
      <c r="F52" s="25">
        <v>104049.45</v>
      </c>
    </row>
    <row r="53" spans="1:11" ht="15.6" x14ac:dyDescent="0.3">
      <c r="A53" s="37" t="s">
        <v>24</v>
      </c>
      <c r="B53" s="49"/>
      <c r="C53" s="49"/>
      <c r="D53" s="49"/>
      <c r="E53" s="49"/>
      <c r="F53" s="25">
        <v>163002.66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1" ht="15.6" x14ac:dyDescent="0.3">
      <c r="A55" s="57" t="s">
        <v>49</v>
      </c>
      <c r="B55" s="57"/>
      <c r="C55" s="57"/>
      <c r="D55" s="57"/>
      <c r="E55" s="57"/>
      <c r="F55" s="26">
        <f>F50+F51</f>
        <v>1613204.7303776476</v>
      </c>
      <c r="K55" s="19"/>
    </row>
    <row r="56" spans="1:11" ht="15.6" x14ac:dyDescent="0.3">
      <c r="A56" s="39" t="s">
        <v>26</v>
      </c>
      <c r="B56" s="39"/>
      <c r="C56" s="39"/>
      <c r="D56" s="39"/>
      <c r="E56" s="39"/>
      <c r="F56" s="27">
        <f>E16</f>
        <v>1800967.06</v>
      </c>
    </row>
    <row r="57" spans="1:11" ht="15.6" x14ac:dyDescent="0.3">
      <c r="A57" s="39" t="s">
        <v>27</v>
      </c>
      <c r="B57" s="39"/>
      <c r="C57" s="39"/>
      <c r="D57" s="39"/>
      <c r="E57" s="39"/>
      <c r="F57" s="26">
        <f>F16</f>
        <v>1816792.59</v>
      </c>
      <c r="H57" s="28"/>
    </row>
    <row r="58" spans="1:11" ht="15.6" x14ac:dyDescent="0.3">
      <c r="A58" s="53" t="s">
        <v>28</v>
      </c>
      <c r="B58" s="53"/>
      <c r="C58" s="53"/>
      <c r="D58" s="53"/>
      <c r="E58" s="53"/>
      <c r="F58" s="26">
        <f>F24+F56-F55</f>
        <v>1920227.6391083687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52</vt:lpstr>
      <vt:lpstr>'Буханцева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2018-03-30T11:51:25Z</cp:lastPrinted>
  <dcterms:created xsi:type="dcterms:W3CDTF">2013-05-24T09:13:10Z</dcterms:created>
  <dcterms:modified xsi:type="dcterms:W3CDTF">2019-03-06T06:51:52Z</dcterms:modified>
</cp:coreProperties>
</file>